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somela 17\COMITATO MARKETING\Riunioni 2018\Giugno 2018\"/>
    </mc:Choice>
  </mc:AlternateContent>
  <xr:revisionPtr revIDLastSave="0" documentId="10_ncr:8100000_{6B464F8E-2103-4F1A-8E13-7D5FB82BD838}" xr6:coauthVersionLast="33" xr6:coauthVersionMax="33" xr10:uidLastSave="{00000000-0000-0000-0000-000000000000}"/>
  <bookViews>
    <workbookView xWindow="570" yWindow="390" windowWidth="5060" windowHeight="7980" xr2:uid="{00000000-000D-0000-FFFF-FFFF00000000}"/>
  </bookViews>
  <sheets>
    <sheet name="Foglio1" sheetId="1" r:id="rId1"/>
    <sheet name="Foglio2" sheetId="2" r:id="rId2"/>
    <sheet name="Foglio3" sheetId="3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xlnm.Print_Area" localSheetId="0">Foglio1!$B$1:$I$24</definedName>
  </definedNames>
  <calcPr calcId="162913"/>
</workbook>
</file>

<file path=xl/calcChain.xml><?xml version="1.0" encoding="utf-8"?>
<calcChain xmlns="http://schemas.openxmlformats.org/spreadsheetml/2006/main">
  <c r="J23" i="1" l="1"/>
  <c r="J24" i="1"/>
  <c r="J21" i="1"/>
  <c r="J20" i="1"/>
  <c r="J18" i="1"/>
  <c r="J17" i="1"/>
  <c r="J15" i="1"/>
  <c r="J14" i="1"/>
  <c r="J13" i="1"/>
  <c r="J12" i="1"/>
  <c r="J10" i="1"/>
  <c r="J9" i="1"/>
  <c r="J7" i="1"/>
  <c r="J6" i="1"/>
  <c r="J22" i="1" l="1"/>
  <c r="H22" i="1"/>
  <c r="F6" i="1" l="1"/>
  <c r="F7" i="1"/>
  <c r="F9" i="1"/>
  <c r="F10" i="1"/>
  <c r="F11" i="1"/>
  <c r="F12" i="1"/>
  <c r="F13" i="1"/>
  <c r="F14" i="1"/>
  <c r="F15" i="1"/>
  <c r="F17" i="1"/>
  <c r="F18" i="1"/>
  <c r="F19" i="1"/>
  <c r="F20" i="1"/>
  <c r="F21" i="1"/>
  <c r="F22" i="1" l="1"/>
  <c r="G22" i="1"/>
  <c r="E21" i="1"/>
  <c r="E20" i="1"/>
  <c r="E18" i="1"/>
  <c r="E17" i="1"/>
  <c r="E16" i="1"/>
  <c r="E15" i="1"/>
  <c r="E14" i="1"/>
  <c r="E13" i="1"/>
  <c r="E12" i="1"/>
  <c r="E10" i="1"/>
  <c r="E9" i="1"/>
  <c r="E7" i="1"/>
  <c r="E6" i="1"/>
  <c r="D22" i="1" l="1"/>
  <c r="C22" i="1" l="1"/>
  <c r="E19" i="1" l="1"/>
  <c r="E22" i="1" s="1"/>
  <c r="I14" i="1" l="1"/>
  <c r="I9" i="1"/>
  <c r="I6" i="1"/>
  <c r="I15" i="1"/>
  <c r="I12" i="1"/>
  <c r="I18" i="1"/>
  <c r="I13" i="1"/>
  <c r="I21" i="1" l="1"/>
  <c r="I20" i="1"/>
  <c r="I7" i="1"/>
  <c r="I17" i="1"/>
  <c r="I10" i="1"/>
  <c r="I22" i="1" l="1"/>
</calcChain>
</file>

<file path=xl/sharedStrings.xml><?xml version="1.0" encoding="utf-8"?>
<sst xmlns="http://schemas.openxmlformats.org/spreadsheetml/2006/main" count="30" uniqueCount="30">
  <si>
    <t>Variety</t>
  </si>
  <si>
    <t>Annurca</t>
  </si>
  <si>
    <t>Braeburn</t>
  </si>
  <si>
    <t>Cripps Pink</t>
  </si>
  <si>
    <t>Elstar</t>
  </si>
  <si>
    <t>Fuji</t>
  </si>
  <si>
    <t>Gala</t>
  </si>
  <si>
    <t>Gloster</t>
  </si>
  <si>
    <t>Golden Delicious</t>
  </si>
  <si>
    <t>Granny Smith</t>
  </si>
  <si>
    <t>Idared</t>
  </si>
  <si>
    <t>Jonagold</t>
  </si>
  <si>
    <t>Jonathan</t>
  </si>
  <si>
    <t>Morgenduft</t>
  </si>
  <si>
    <t>Red Delicious</t>
  </si>
  <si>
    <t>Renette</t>
  </si>
  <si>
    <t>Stayman</t>
  </si>
  <si>
    <t>Others</t>
  </si>
  <si>
    <t xml:space="preserve">TOTAL </t>
  </si>
  <si>
    <t>Updated Stocks 01.11.2017</t>
  </si>
  <si>
    <t>Stocks 01.12.2017</t>
  </si>
  <si>
    <t>Italy - Stocks</t>
  </si>
  <si>
    <t>Stocks 01.01.2018</t>
  </si>
  <si>
    <t>Stocks 01.02.2018</t>
  </si>
  <si>
    <t>To process</t>
  </si>
  <si>
    <t>Total</t>
  </si>
  <si>
    <t>Stocks 01.03.2018</t>
  </si>
  <si>
    <t>Stocks 01.04.2018</t>
  </si>
  <si>
    <t>Stocks 01.05.2018</t>
  </si>
  <si>
    <t>Stocks 01.06.2018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</si>
</sst>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3" fontId="0" fillId="0" borderId="1" xfId="0" applyNumberFormat="1" applyFont="1" applyFill="1" applyBorder="1" applyAlignment="1">
      <alignment horizontal="center" vertical="center"/>
    </xf>
    <xf numFmtId="3" fontId="0" fillId="0" borderId="2" xfId="0" quotePrefix="1" applyNumberFormat="1" applyFont="1" applyFill="1" applyBorder="1" applyAlignment="1">
      <alignment horizontal="center" vertical="center"/>
    </xf>
    <xf numFmtId="3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64" fontId="2" fillId="0" borderId="0" xfId="1" applyNumberFormat="1" applyFont="1"/>
    <xf numFmtId="0" fontId="0" fillId="0" borderId="0" xfId="0" applyFont="1"/>
    <xf numFmtId="0" fontId="0" fillId="2" borderId="1" xfId="0" applyFont="1" applyFill="1" applyBorder="1"/>
    <xf numFmtId="0" fontId="0" fillId="2" borderId="1" xfId="0" applyNumberFormat="1" applyFont="1" applyFill="1" applyBorder="1"/>
    <xf numFmtId="0" fontId="0" fillId="2" borderId="1" xfId="0" quotePrefix="1" applyNumberFormat="1" applyFont="1" applyFill="1" applyBorder="1"/>
    <xf numFmtId="3" fontId="0" fillId="0" borderId="2" xfId="0" applyNumberFormat="1" applyFont="1" applyFill="1" applyBorder="1" applyAlignment="1">
      <alignment horizontal="center" vertical="center"/>
    </xf>
    <xf numFmtId="0" fontId="0" fillId="0" borderId="4" xfId="0" applyFont="1" applyBorder="1"/>
    <xf numFmtId="3" fontId="0" fillId="0" borderId="0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/>
    <xf numFmtId="3" fontId="4" fillId="2" borderId="3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3" fontId="0" fillId="3" borderId="1" xfId="0" applyNumberFormat="1" applyFont="1" applyFill="1" applyBorder="1" applyAlignment="1">
      <alignment horizontal="center" vertical="center"/>
    </xf>
    <xf numFmtId="3" fontId="2" fillId="0" borderId="0" xfId="0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somela%2017/COMITATO%20MARKETING/Riunioni%202018/Gennaio%202018%20aggregato%20PROV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ssomela%2017/COMITATO%20MARKETING/Riunioni%202018/Febbraio%202018/Febbraio%202018%20aggregato%20PROV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somela%2017/COMITATO%20MARKETING/Riunioni%202018/Maggio%202018/Maggio%202018%20aggregato%20DE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ssomela%2017/COMITATO%20MARKETING/Riunioni%202018/Febbraio%202018/Febbraio%202018%20analitico%20PROV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Giugno%202018%20aggregato%20PROV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Stayman Winesap"/>
      <sheetName val="Granny Smith"/>
      <sheetName val="Vendite Granny"/>
      <sheetName val="Annurca - Renetta"/>
      <sheetName val="Braeburn"/>
      <sheetName val="Jonagold"/>
      <sheetName val="Fuji"/>
      <sheetName val="Vendita Fuji"/>
      <sheetName val="Cripps Pink"/>
      <sheetName val="Altre"/>
      <sheetName val="Mele da Pelare"/>
      <sheetName val="Jonathan"/>
      <sheetName val="Gloster"/>
      <sheetName val="Idared"/>
      <sheetName val="Elstar"/>
    </sheetNames>
    <sheetDataSet>
      <sheetData sheetId="0"/>
      <sheetData sheetId="1"/>
      <sheetData sheetId="2"/>
      <sheetData sheetId="3"/>
      <sheetData sheetId="4">
        <row r="12">
          <cell r="M12">
            <v>325812</v>
          </cell>
        </row>
      </sheetData>
      <sheetData sheetId="5"/>
      <sheetData sheetId="6">
        <row r="12">
          <cell r="M12">
            <v>97935.948000000004</v>
          </cell>
        </row>
      </sheetData>
      <sheetData sheetId="7"/>
      <sheetData sheetId="8">
        <row r="12">
          <cell r="M12">
            <v>61790.749682234979</v>
          </cell>
        </row>
      </sheetData>
      <sheetData sheetId="9"/>
      <sheetData sheetId="10">
        <row r="12">
          <cell r="M12">
            <v>14597.149137190176</v>
          </cell>
        </row>
      </sheetData>
      <sheetData sheetId="11">
        <row r="12">
          <cell r="M12">
            <v>3471.1711908091065</v>
          </cell>
        </row>
      </sheetData>
      <sheetData sheetId="12">
        <row r="12">
          <cell r="M12">
            <v>88318.506277555745</v>
          </cell>
        </row>
      </sheetData>
      <sheetData sheetId="13"/>
      <sheetData sheetId="14">
        <row r="5">
          <cell r="M5">
            <v>3651.3</v>
          </cell>
        </row>
      </sheetData>
      <sheetData sheetId="15">
        <row r="12">
          <cell r="M12">
            <v>39747.810000000005</v>
          </cell>
        </row>
      </sheetData>
      <sheetData sheetId="16">
        <row r="12">
          <cell r="M12">
            <v>3288</v>
          </cell>
        </row>
      </sheetData>
      <sheetData sheetId="17">
        <row r="12">
          <cell r="M12">
            <v>89283.253188100425</v>
          </cell>
        </row>
      </sheetData>
      <sheetData sheetId="18"/>
      <sheetData sheetId="19">
        <row r="12">
          <cell r="M12">
            <v>74595.89</v>
          </cell>
        </row>
      </sheetData>
      <sheetData sheetId="20">
        <row r="12">
          <cell r="M12">
            <v>46004.812506836155</v>
          </cell>
        </row>
      </sheetData>
      <sheetData sheetId="21"/>
      <sheetData sheetId="22"/>
      <sheetData sheetId="23"/>
      <sheetData sheetId="24">
        <row r="12">
          <cell r="M12">
            <v>808</v>
          </cell>
        </row>
      </sheetData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Stayman Winesap"/>
      <sheetName val="Granny Smith"/>
      <sheetName val="Vendite Granny"/>
      <sheetName val="Annurca - Renetta"/>
      <sheetName val="Braeburn"/>
      <sheetName val="Jonagold"/>
      <sheetName val="Fuji"/>
      <sheetName val="Vendita Fuji"/>
      <sheetName val="Cripps Pink"/>
      <sheetName val="Altre"/>
      <sheetName val="Mele da Pelare"/>
      <sheetName val="Jonathan"/>
      <sheetName val="Gloster"/>
      <sheetName val="Idared"/>
      <sheetName val="Elstar"/>
    </sheetNames>
    <sheetDataSet>
      <sheetData sheetId="0"/>
      <sheetData sheetId="1"/>
      <sheetData sheetId="2"/>
      <sheetData sheetId="3"/>
      <sheetData sheetId="4">
        <row r="12">
          <cell r="M12">
            <v>272475.41500000004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12">
          <cell r="M12">
            <v>71144.600000000006</v>
          </cell>
        </row>
      </sheetData>
      <sheetData sheetId="13"/>
      <sheetData sheetId="14">
        <row r="5">
          <cell r="M5">
            <v>2251</v>
          </cell>
        </row>
      </sheetData>
      <sheetData sheetId="15">
        <row r="12">
          <cell r="M12">
            <v>35606.83</v>
          </cell>
        </row>
      </sheetData>
      <sheetData sheetId="16"/>
      <sheetData sheetId="17">
        <row r="12">
          <cell r="M12">
            <v>68547.194999999992</v>
          </cell>
        </row>
      </sheetData>
      <sheetData sheetId="18"/>
      <sheetData sheetId="19">
        <row r="12">
          <cell r="M12">
            <v>57409.08</v>
          </cell>
        </row>
      </sheetData>
      <sheetData sheetId="20"/>
      <sheetData sheetId="21"/>
      <sheetData sheetId="22"/>
      <sheetData sheetId="23">
        <row r="12">
          <cell r="M12">
            <v>12</v>
          </cell>
        </row>
      </sheetData>
      <sheetData sheetId="24">
        <row r="12">
          <cell r="M12">
            <v>801</v>
          </cell>
        </row>
      </sheetData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Stayman Winesap"/>
      <sheetName val="Granny Smith"/>
      <sheetName val="Vendite Granny"/>
      <sheetName val="Annurca - Renetta"/>
      <sheetName val="Braeburn"/>
      <sheetName val="Jonagold"/>
      <sheetName val="Fuji"/>
      <sheetName val="Vendita Fuji"/>
      <sheetName val="Cripps Pink"/>
      <sheetName val="Altre"/>
      <sheetName val="Mele da Pelare"/>
      <sheetName val="Jonathan"/>
      <sheetName val="Gloster"/>
      <sheetName val="Idared"/>
      <sheetName val="Elstar"/>
    </sheetNames>
    <sheetDataSet>
      <sheetData sheetId="0"/>
      <sheetData sheetId="1"/>
      <sheetData sheetId="2"/>
      <sheetData sheetId="3"/>
      <sheetData sheetId="4">
        <row r="12">
          <cell r="M12">
            <v>100345.62999999999</v>
          </cell>
        </row>
      </sheetData>
      <sheetData sheetId="5"/>
      <sheetData sheetId="6">
        <row r="12">
          <cell r="M12">
            <v>19788.610000000004</v>
          </cell>
        </row>
      </sheetData>
      <sheetData sheetId="7"/>
      <sheetData sheetId="8">
        <row r="12">
          <cell r="M12">
            <v>80</v>
          </cell>
        </row>
      </sheetData>
      <sheetData sheetId="9"/>
      <sheetData sheetId="10">
        <row r="12">
          <cell r="M12">
            <v>928.4</v>
          </cell>
        </row>
      </sheetData>
      <sheetData sheetId="11">
        <row r="12">
          <cell r="M12">
            <v>245.8</v>
          </cell>
        </row>
      </sheetData>
      <sheetData sheetId="12">
        <row r="12">
          <cell r="M12">
            <v>27370.799999999999</v>
          </cell>
        </row>
      </sheetData>
      <sheetData sheetId="13"/>
      <sheetData sheetId="14"/>
      <sheetData sheetId="15">
        <row r="12">
          <cell r="M12">
            <v>7735.4</v>
          </cell>
        </row>
      </sheetData>
      <sheetData sheetId="16">
        <row r="12">
          <cell r="M12">
            <v>2620</v>
          </cell>
        </row>
      </sheetData>
      <sheetData sheetId="17">
        <row r="12">
          <cell r="M12">
            <v>16823.599999999999</v>
          </cell>
        </row>
      </sheetData>
      <sheetData sheetId="18"/>
      <sheetData sheetId="19">
        <row r="12">
          <cell r="M12">
            <v>5319.6</v>
          </cell>
        </row>
      </sheetData>
      <sheetData sheetId="20">
        <row r="12">
          <cell r="M12">
            <v>4271.7999999999993</v>
          </cell>
        </row>
      </sheetData>
      <sheetData sheetId="21"/>
      <sheetData sheetId="22"/>
      <sheetData sheetId="23"/>
      <sheetData sheetId="24">
        <row r="12">
          <cell r="M12">
            <v>313</v>
          </cell>
        </row>
      </sheetData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TOTALE GENERALE"/>
      <sheetName val="Cascola"/>
      <sheetName val="Golden Delicious"/>
      <sheetName val="Red Delicious"/>
      <sheetName val="Gala - Royal Gala"/>
      <sheetName val="Morgenduft"/>
      <sheetName val="Stayman Winesap"/>
      <sheetName val="Granny Smith"/>
      <sheetName val="Annurca - Renetta"/>
      <sheetName val="Jonagold"/>
      <sheetName val="Braeburn"/>
      <sheetName val="Fuji"/>
      <sheetName val="Cripps Pink"/>
      <sheetName val="Altre"/>
      <sheetName val="Jonathan"/>
      <sheetName val="Gloster"/>
      <sheetName val="Idared"/>
      <sheetName val="Elstar"/>
      <sheetName val="Mele da Pelare"/>
    </sheetNames>
    <sheetDataSet>
      <sheetData sheetId="0"/>
      <sheetData sheetId="1"/>
      <sheetData sheetId="2"/>
      <sheetData sheetId="3"/>
      <sheetData sheetId="4">
        <row r="42">
          <cell r="M42">
            <v>79719.64</v>
          </cell>
        </row>
      </sheetData>
      <sheetData sheetId="5">
        <row r="42">
          <cell r="M42">
            <v>37503.040000000001</v>
          </cell>
        </row>
      </sheetData>
      <sheetData sheetId="6">
        <row r="42">
          <cell r="M42">
            <v>9496.7900000000009</v>
          </cell>
        </row>
      </sheetData>
      <sheetData sheetId="7">
        <row r="42">
          <cell r="M42">
            <v>2454.73</v>
          </cell>
        </row>
      </sheetData>
      <sheetData sheetId="8"/>
      <sheetData sheetId="9"/>
      <sheetData sheetId="10">
        <row r="42">
          <cell r="M42">
            <v>3232.51</v>
          </cell>
        </row>
      </sheetData>
      <sheetData sheetId="11"/>
      <sheetData sheetId="12"/>
      <sheetData sheetId="13"/>
      <sheetData sheetId="14">
        <row r="42">
          <cell r="M42">
            <v>36007.879999999997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Stayman Winesap"/>
      <sheetName val="Granny Smith"/>
      <sheetName val="Vendite Granny"/>
      <sheetName val="Annurca - Renetta"/>
      <sheetName val="Braeburn"/>
      <sheetName val="Jonagold"/>
      <sheetName val="Fuji"/>
      <sheetName val="Vendita Fuji"/>
      <sheetName val="Cripps Pink"/>
      <sheetName val="Altre"/>
      <sheetName val="Mele da Pelare"/>
      <sheetName val="Jonathan"/>
      <sheetName val="Gloster"/>
      <sheetName val="Idared"/>
      <sheetName val="Elstar"/>
    </sheetNames>
    <sheetDataSet>
      <sheetData sheetId="0"/>
      <sheetData sheetId="1"/>
      <sheetData sheetId="2">
        <row r="12">
          <cell r="M12">
            <v>71145</v>
          </cell>
        </row>
      </sheetData>
      <sheetData sheetId="3"/>
      <sheetData sheetId="4">
        <row r="12">
          <cell r="M12">
            <v>43211</v>
          </cell>
        </row>
      </sheetData>
      <sheetData sheetId="5"/>
      <sheetData sheetId="6">
        <row r="12">
          <cell r="M12">
            <v>5838.0999999999995</v>
          </cell>
        </row>
      </sheetData>
      <sheetData sheetId="7"/>
      <sheetData sheetId="8">
        <row r="12">
          <cell r="M12">
            <v>3</v>
          </cell>
        </row>
      </sheetData>
      <sheetData sheetId="9"/>
      <sheetData sheetId="10">
        <row r="12">
          <cell r="M12">
            <v>42.9</v>
          </cell>
        </row>
      </sheetData>
      <sheetData sheetId="11">
        <row r="12">
          <cell r="M12">
            <v>9</v>
          </cell>
        </row>
      </sheetData>
      <sheetData sheetId="12">
        <row r="12">
          <cell r="M12">
            <v>12616.9</v>
          </cell>
        </row>
      </sheetData>
      <sheetData sheetId="13"/>
      <sheetData sheetId="14"/>
      <sheetData sheetId="15">
        <row r="12">
          <cell r="M12">
            <v>1083.0999999999999</v>
          </cell>
        </row>
      </sheetData>
      <sheetData sheetId="16">
        <row r="12">
          <cell r="M12">
            <v>1981</v>
          </cell>
        </row>
      </sheetData>
      <sheetData sheetId="17">
        <row r="12">
          <cell r="M12">
            <v>2885.4</v>
          </cell>
        </row>
      </sheetData>
      <sheetData sheetId="18"/>
      <sheetData sheetId="19">
        <row r="12">
          <cell r="M12">
            <v>121</v>
          </cell>
        </row>
      </sheetData>
      <sheetData sheetId="20">
        <row r="12">
          <cell r="M12">
            <v>659</v>
          </cell>
        </row>
      </sheetData>
      <sheetData sheetId="21"/>
      <sheetData sheetId="22"/>
      <sheetData sheetId="23"/>
      <sheetData sheetId="24">
        <row r="12">
          <cell r="M12">
            <v>248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26"/>
  <sheetViews>
    <sheetView tabSelected="1" topLeftCell="A4" zoomScale="89" zoomScaleNormal="89" workbookViewId="0">
      <selection activeCell="E24" sqref="E24"/>
    </sheetView>
  </sheetViews>
  <sheetFormatPr defaultRowHeight="14.5" x14ac:dyDescent="0.35"/>
  <cols>
    <col min="2" max="3" width="18" customWidth="1"/>
    <col min="4" max="4" width="18.81640625" customWidth="1"/>
    <col min="5" max="5" width="16.26953125" customWidth="1"/>
    <col min="6" max="6" width="15.36328125" customWidth="1"/>
    <col min="7" max="7" width="16.7265625" customWidth="1"/>
    <col min="8" max="8" width="16.08984375" customWidth="1"/>
    <col min="9" max="9" width="16.1796875" customWidth="1"/>
    <col min="10" max="10" width="15.26953125" customWidth="1"/>
    <col min="11" max="11" width="10.26953125" customWidth="1"/>
  </cols>
  <sheetData>
    <row r="2" spans="2:10" x14ac:dyDescent="0.35">
      <c r="B2" s="1" t="s">
        <v>21</v>
      </c>
      <c r="C2" s="1"/>
    </row>
    <row r="4" spans="2:10" ht="26.25" customHeight="1" x14ac:dyDescent="0.35">
      <c r="B4" s="16" t="s">
        <v>0</v>
      </c>
      <c r="C4" s="17" t="s">
        <v>19</v>
      </c>
      <c r="D4" s="16" t="s">
        <v>20</v>
      </c>
      <c r="E4" s="16" t="s">
        <v>22</v>
      </c>
      <c r="F4" s="16" t="s">
        <v>23</v>
      </c>
      <c r="G4" s="16" t="s">
        <v>26</v>
      </c>
      <c r="H4" s="16" t="s">
        <v>27</v>
      </c>
      <c r="I4" s="16" t="s">
        <v>28</v>
      </c>
      <c r="J4" s="16" t="s">
        <v>29</v>
      </c>
    </row>
    <row r="5" spans="2:10" x14ac:dyDescent="0.35">
      <c r="B5" s="10" t="s">
        <v>1</v>
      </c>
      <c r="C5" s="2">
        <v>26000</v>
      </c>
      <c r="D5" s="2">
        <v>18000</v>
      </c>
      <c r="E5" s="2">
        <v>10000</v>
      </c>
      <c r="F5" s="2">
        <v>5000</v>
      </c>
      <c r="G5" s="2">
        <v>0</v>
      </c>
      <c r="H5" s="2">
        <v>0</v>
      </c>
      <c r="I5" s="2">
        <v>0</v>
      </c>
      <c r="J5" s="2">
        <v>0</v>
      </c>
    </row>
    <row r="6" spans="2:10" x14ac:dyDescent="0.35">
      <c r="B6" s="10" t="s">
        <v>2</v>
      </c>
      <c r="C6" s="2">
        <v>47592.800000000003</v>
      </c>
      <c r="D6" s="2">
        <v>43267.82</v>
      </c>
      <c r="E6" s="2">
        <f>[1]Braeburn!$M$12</f>
        <v>39747.810000000005</v>
      </c>
      <c r="F6" s="2">
        <f>[2]Braeburn!$M$12</f>
        <v>35606.83</v>
      </c>
      <c r="G6" s="2">
        <v>29352.109999999997</v>
      </c>
      <c r="H6" s="2">
        <v>18656</v>
      </c>
      <c r="I6" s="2">
        <f>[3]Braeburn!$M$12</f>
        <v>7735.4</v>
      </c>
      <c r="J6" s="2">
        <f>[5]Braeburn!$M$12</f>
        <v>1083.0999999999999</v>
      </c>
    </row>
    <row r="7" spans="2:10" x14ac:dyDescent="0.35">
      <c r="B7" s="10" t="s">
        <v>3</v>
      </c>
      <c r="C7" s="22">
        <v>80947.73</v>
      </c>
      <c r="D7" s="22">
        <v>85265.05</v>
      </c>
      <c r="E7" s="2">
        <f>'[1]Cripps Pink'!$M$12</f>
        <v>74595.89</v>
      </c>
      <c r="F7" s="2">
        <f>'[2]Cripps Pink'!$M$12</f>
        <v>57409.08</v>
      </c>
      <c r="G7" s="2">
        <v>38443.21</v>
      </c>
      <c r="H7" s="2">
        <v>19609</v>
      </c>
      <c r="I7" s="2">
        <f>'[3]Cripps Pink'!$M$12</f>
        <v>5319.6</v>
      </c>
      <c r="J7" s="2">
        <f>'[5]Cripps Pink'!$M$12</f>
        <v>121</v>
      </c>
    </row>
    <row r="8" spans="2:10" x14ac:dyDescent="0.35">
      <c r="B8" s="10" t="s">
        <v>4</v>
      </c>
      <c r="C8" s="2">
        <v>51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</row>
    <row r="9" spans="2:10" x14ac:dyDescent="0.35">
      <c r="B9" s="10" t="s">
        <v>5</v>
      </c>
      <c r="C9" s="2">
        <v>110998.315</v>
      </c>
      <c r="D9" s="2">
        <v>102338.035</v>
      </c>
      <c r="E9" s="2">
        <f>[1]Fuji!$M$12</f>
        <v>89283.253188100425</v>
      </c>
      <c r="F9" s="2">
        <f>[2]Fuji!$M$12</f>
        <v>68547.194999999992</v>
      </c>
      <c r="G9" s="2">
        <v>50932.625</v>
      </c>
      <c r="H9" s="2">
        <v>35418</v>
      </c>
      <c r="I9" s="2">
        <f>[3]Fuji!$M$12</f>
        <v>16823.599999999999</v>
      </c>
      <c r="J9" s="2">
        <f>[5]Fuji!$M$12</f>
        <v>2885.4</v>
      </c>
    </row>
    <row r="10" spans="2:10" x14ac:dyDescent="0.35">
      <c r="B10" s="10" t="s">
        <v>6</v>
      </c>
      <c r="C10" s="2">
        <v>144458.5</v>
      </c>
      <c r="D10" s="2">
        <v>89902.98000000001</v>
      </c>
      <c r="E10" s="2">
        <f>'[1]Gala - Royal Gala'!$M$12</f>
        <v>61790.749682234979</v>
      </c>
      <c r="F10" s="2">
        <f>'[4]Gala - Royal Gala'!$M$42</f>
        <v>37503.040000000001</v>
      </c>
      <c r="G10" s="2">
        <v>13515</v>
      </c>
      <c r="H10" s="2">
        <v>524</v>
      </c>
      <c r="I10" s="2">
        <f>'[3]Gala - Royal Gala'!$M$12</f>
        <v>80</v>
      </c>
      <c r="J10" s="2">
        <f>'[5]Gala - Royal Gala'!$M$12</f>
        <v>3</v>
      </c>
    </row>
    <row r="11" spans="2:10" x14ac:dyDescent="0.35">
      <c r="B11" s="10" t="s">
        <v>7</v>
      </c>
      <c r="C11" s="2">
        <v>19</v>
      </c>
      <c r="D11" s="2">
        <v>18</v>
      </c>
      <c r="E11" s="2">
        <v>16</v>
      </c>
      <c r="F11" s="2">
        <f>[2]Gloster!$M$12</f>
        <v>12</v>
      </c>
      <c r="G11" s="2">
        <v>5</v>
      </c>
      <c r="H11" s="2">
        <v>0</v>
      </c>
      <c r="I11" s="2">
        <v>0</v>
      </c>
      <c r="J11" s="2">
        <v>0</v>
      </c>
    </row>
    <row r="12" spans="2:10" x14ac:dyDescent="0.35">
      <c r="B12" s="11" t="s">
        <v>8</v>
      </c>
      <c r="C12" s="2">
        <v>418203.06499999994</v>
      </c>
      <c r="D12" s="2">
        <v>364616.46499999997</v>
      </c>
      <c r="E12" s="2">
        <f>'[1]Golden Delicious'!$M$12</f>
        <v>325812</v>
      </c>
      <c r="F12" s="2">
        <f>'[2]Golden Delicious'!$M$12</f>
        <v>272475.41500000004</v>
      </c>
      <c r="G12" s="2">
        <v>219090</v>
      </c>
      <c r="H12" s="2">
        <v>152696</v>
      </c>
      <c r="I12" s="2">
        <f>'[3]Golden Delicious'!$M$12</f>
        <v>100345.62999999999</v>
      </c>
      <c r="J12" s="2">
        <f>'[5]Golden Delicious'!$M$12</f>
        <v>43211</v>
      </c>
    </row>
    <row r="13" spans="2:10" x14ac:dyDescent="0.35">
      <c r="B13" s="11" t="s">
        <v>9</v>
      </c>
      <c r="C13" s="2">
        <v>113619.51500000001</v>
      </c>
      <c r="D13" s="2">
        <v>99545.627999999997</v>
      </c>
      <c r="E13" s="2">
        <f>'[1]Granny Smith'!$M$12</f>
        <v>88318.506277555745</v>
      </c>
      <c r="F13" s="2">
        <f>'[2]Granny Smith'!$M$12</f>
        <v>71144.600000000006</v>
      </c>
      <c r="G13" s="2">
        <v>55712.184999999998</v>
      </c>
      <c r="H13" s="2">
        <v>41022</v>
      </c>
      <c r="I13" s="2">
        <f>'[3]Granny Smith'!$M$12</f>
        <v>27370.799999999999</v>
      </c>
      <c r="J13" s="2">
        <f>'[5]Granny Smith'!$M$12</f>
        <v>12616.9</v>
      </c>
    </row>
    <row r="14" spans="2:10" x14ac:dyDescent="0.35">
      <c r="B14" s="11" t="s">
        <v>10</v>
      </c>
      <c r="C14" s="2">
        <v>838.6</v>
      </c>
      <c r="D14" s="2">
        <v>815</v>
      </c>
      <c r="E14" s="2">
        <f>[1]Idared!$M$12</f>
        <v>808</v>
      </c>
      <c r="F14" s="2">
        <f>[2]Idared!$M$12</f>
        <v>801</v>
      </c>
      <c r="G14" s="2">
        <v>797</v>
      </c>
      <c r="H14" s="2">
        <v>584</v>
      </c>
      <c r="I14" s="2">
        <f>[3]Idared!$M$12</f>
        <v>313</v>
      </c>
      <c r="J14" s="2">
        <f>[5]Idared!$M$12</f>
        <v>248</v>
      </c>
    </row>
    <row r="15" spans="2:10" x14ac:dyDescent="0.35">
      <c r="B15" s="11" t="s">
        <v>11</v>
      </c>
      <c r="C15" s="2">
        <v>3440.52</v>
      </c>
      <c r="D15" s="2">
        <v>3327.79</v>
      </c>
      <c r="E15" s="2">
        <f>[1]Jonagold!$M$12</f>
        <v>3288</v>
      </c>
      <c r="F15" s="2">
        <f>[4]Jonagold!$M$42</f>
        <v>3232.51</v>
      </c>
      <c r="G15" s="2">
        <v>3226</v>
      </c>
      <c r="H15" s="2">
        <v>3000</v>
      </c>
      <c r="I15" s="2">
        <f>[3]Jonagold!$M$12</f>
        <v>2620</v>
      </c>
      <c r="J15" s="2">
        <f>[5]Jonagold!$M$12</f>
        <v>1981</v>
      </c>
    </row>
    <row r="16" spans="2:10" x14ac:dyDescent="0.35">
      <c r="B16" s="11" t="s">
        <v>12</v>
      </c>
      <c r="C16" s="2">
        <v>0</v>
      </c>
      <c r="D16" s="2">
        <v>0</v>
      </c>
      <c r="E16" s="2">
        <f>0</f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</row>
    <row r="17" spans="2:11" x14ac:dyDescent="0.35">
      <c r="B17" s="11" t="s">
        <v>13</v>
      </c>
      <c r="C17" s="2">
        <v>26331.95</v>
      </c>
      <c r="D17" s="2">
        <v>18463.080000000002</v>
      </c>
      <c r="E17" s="2">
        <f>[1]Morgenduft!$M$12</f>
        <v>14597.149137190176</v>
      </c>
      <c r="F17" s="2">
        <f>[4]Morgenduft!$M$42</f>
        <v>9496.7900000000009</v>
      </c>
      <c r="G17" s="2">
        <v>5840.4</v>
      </c>
      <c r="H17" s="2">
        <v>2624</v>
      </c>
      <c r="I17" s="2">
        <f>[3]Morgenduft!$M$12</f>
        <v>928.4</v>
      </c>
      <c r="J17" s="2">
        <f>[5]Morgenduft!$M$12</f>
        <v>42.9</v>
      </c>
    </row>
    <row r="18" spans="2:11" x14ac:dyDescent="0.35">
      <c r="B18" s="11" t="s">
        <v>14</v>
      </c>
      <c r="C18" s="2">
        <v>139251.25999999998</v>
      </c>
      <c r="D18" s="2">
        <v>117438.79000000001</v>
      </c>
      <c r="E18" s="2">
        <f>'[1]Red Delicious'!$M$12</f>
        <v>97935.948000000004</v>
      </c>
      <c r="F18" s="2">
        <f>'[4]Red Delicious'!$M$42</f>
        <v>79719.64</v>
      </c>
      <c r="G18" s="2">
        <v>58765.02</v>
      </c>
      <c r="H18" s="2">
        <v>36400</v>
      </c>
      <c r="I18" s="2">
        <f>'[3]Red Delicious'!$M$12</f>
        <v>19788.610000000004</v>
      </c>
      <c r="J18" s="2">
        <f>'[5]Red Delicious'!$M$12</f>
        <v>5838.0999999999995</v>
      </c>
    </row>
    <row r="19" spans="2:11" x14ac:dyDescent="0.35">
      <c r="B19" s="11" t="s">
        <v>15</v>
      </c>
      <c r="C19" s="2">
        <v>4755.6000000000004</v>
      </c>
      <c r="D19" s="2">
        <v>4721.9000000000015</v>
      </c>
      <c r="E19" s="2">
        <f>'[1]Annurca - Renetta'!$M$5</f>
        <v>3651.3</v>
      </c>
      <c r="F19" s="2">
        <f>'[2]Annurca - Renetta'!$M$5</f>
        <v>2251</v>
      </c>
      <c r="G19" s="2">
        <v>942</v>
      </c>
      <c r="H19" s="2">
        <v>0</v>
      </c>
      <c r="I19" s="2">
        <v>0</v>
      </c>
      <c r="J19" s="2">
        <v>0</v>
      </c>
    </row>
    <row r="20" spans="2:11" x14ac:dyDescent="0.35">
      <c r="B20" s="11" t="s">
        <v>16</v>
      </c>
      <c r="C20" s="2">
        <v>5745.3</v>
      </c>
      <c r="D20" s="2">
        <v>4407.3999999999996</v>
      </c>
      <c r="E20" s="2">
        <f>'[1]Stayman Winesap'!$M$12</f>
        <v>3471.1711908091065</v>
      </c>
      <c r="F20" s="2">
        <f>'[4]Stayman Winesap'!$M$42</f>
        <v>2454.73</v>
      </c>
      <c r="G20" s="2">
        <v>1695.01</v>
      </c>
      <c r="H20" s="2">
        <v>671</v>
      </c>
      <c r="I20" s="2">
        <f>'[3]Stayman Winesap'!$M$12</f>
        <v>245.8</v>
      </c>
      <c r="J20" s="2">
        <f>'[5]Stayman Winesap'!$M$12</f>
        <v>9</v>
      </c>
    </row>
    <row r="21" spans="2:11" x14ac:dyDescent="0.35">
      <c r="B21" s="12" t="s">
        <v>17</v>
      </c>
      <c r="C21" s="3">
        <v>64457.350000000006</v>
      </c>
      <c r="D21" s="13">
        <v>55371.159999999996</v>
      </c>
      <c r="E21" s="2">
        <f>[1]Altre!$M$12</f>
        <v>46004.812506836155</v>
      </c>
      <c r="F21" s="2">
        <f>[4]Altre!$M$42</f>
        <v>36007.879999999997</v>
      </c>
      <c r="G21" s="2">
        <v>26136.480000000003</v>
      </c>
      <c r="H21" s="2">
        <v>15409</v>
      </c>
      <c r="I21" s="2">
        <f>[3]Altre!$M$12</f>
        <v>4271.7999999999993</v>
      </c>
      <c r="J21" s="2">
        <f>[5]Altre!$M$12</f>
        <v>659</v>
      </c>
    </row>
    <row r="22" spans="2:11" x14ac:dyDescent="0.35">
      <c r="B22" s="18" t="s">
        <v>18</v>
      </c>
      <c r="C22" s="19">
        <f t="shared" ref="C22:J22" si="0">SUM(C5:C21)</f>
        <v>1186710.5050000001</v>
      </c>
      <c r="D22" s="20">
        <f t="shared" si="0"/>
        <v>1007499.0980000001</v>
      </c>
      <c r="E22" s="20">
        <f t="shared" si="0"/>
        <v>859320.58998272661</v>
      </c>
      <c r="F22" s="20">
        <f t="shared" si="0"/>
        <v>681661.71000000008</v>
      </c>
      <c r="G22" s="20">
        <f t="shared" si="0"/>
        <v>504452.04000000004</v>
      </c>
      <c r="H22" s="20">
        <f t="shared" si="0"/>
        <v>326613</v>
      </c>
      <c r="I22" s="20">
        <f t="shared" si="0"/>
        <v>185842.63999999996</v>
      </c>
      <c r="J22" s="20">
        <f t="shared" si="0"/>
        <v>68698.400000000009</v>
      </c>
    </row>
    <row r="23" spans="2:11" x14ac:dyDescent="0.35">
      <c r="B23" s="9"/>
      <c r="C23" s="14"/>
      <c r="D23" s="14"/>
      <c r="E23" s="21"/>
      <c r="G23" s="23"/>
      <c r="H23" s="8"/>
      <c r="I23" s="8"/>
      <c r="J23" s="21">
        <f>J24-J22</f>
        <v>2446.5999999999913</v>
      </c>
      <c r="K23" s="1" t="s">
        <v>24</v>
      </c>
    </row>
    <row r="24" spans="2:11" x14ac:dyDescent="0.35">
      <c r="B24" s="1"/>
      <c r="C24" s="4"/>
      <c r="D24" s="15"/>
      <c r="E24" s="21"/>
      <c r="G24" s="8"/>
      <c r="H24" s="23"/>
      <c r="I24" s="21"/>
      <c r="J24" s="8">
        <f>'[5]TOTALE GENERALE'!$M$12</f>
        <v>71145</v>
      </c>
      <c r="K24" s="1" t="s">
        <v>25</v>
      </c>
    </row>
    <row r="25" spans="2:11" x14ac:dyDescent="0.35">
      <c r="B25" s="1"/>
      <c r="C25" s="5"/>
      <c r="D25" s="6"/>
      <c r="E25" s="9"/>
      <c r="F25" s="9"/>
    </row>
    <row r="26" spans="2:11" x14ac:dyDescent="0.35">
      <c r="B26" s="1"/>
      <c r="C26" s="4"/>
      <c r="D26" s="7"/>
      <c r="E26" s="8"/>
      <c r="F26" s="9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Assomela</dc:creator>
  <cp:lastModifiedBy>Assomela Sca</cp:lastModifiedBy>
  <cp:lastPrinted>2018-04-11T14:05:39Z</cp:lastPrinted>
  <dcterms:created xsi:type="dcterms:W3CDTF">2013-03-11T08:39:29Z</dcterms:created>
  <dcterms:modified xsi:type="dcterms:W3CDTF">2018-06-11T15:05:44Z</dcterms:modified>
</cp:coreProperties>
</file>